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Itu" sheetId="2" r:id="rId4"/>
    <sheet name="Sorocaba" sheetId="3" r:id="rId5"/>
    <sheet name="Araçoiaba Leste" sheetId="4" r:id="rId6"/>
    <sheet name="Aluminio" sheetId="5" r:id="rId7"/>
    <sheet name="São Roque" sheetId="6" r:id="rId8"/>
    <sheet name="Araçoiaba Oeste" sheetId="7" r:id="rId9"/>
  </sheets>
</workbook>
</file>

<file path=xl/sharedStrings.xml><?xml version="1.0" encoding="utf-8"?>
<sst xmlns="http://schemas.openxmlformats.org/spreadsheetml/2006/main" count="251" uniqueCount="32">
  <si>
    <t xml:space="preserve">Relatório Arrecadação RMMTA - Forma Pagamento</t>
  </si>
  <si>
    <t xml:space="preserve">Lote: 33 - Rota Sorocabana | Praça: Todas | Referente ao mês: 05/2025 | Data Filtro - De: 01/05/2025 Até: 31/05/2025| Último Fechamento 01/07/2025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</si>
  <si>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</si>
  <si>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</si>
  <si>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</si>
  <si>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</si>
  <si>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</si>
  <si>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</si>
  <si>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</si>
  <si>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</si>
  <si>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</si>
  <si>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</si>
  <si>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</si>
  <si>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</si>
  <si>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</si>
  <si>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</si>
  <si>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</si>
  <si>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</si>
  <si>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</si>
  <si>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</si>
  <si>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</si>
  <si>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</si>
  <si>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ESP(5 )</t>
  </si>
  <si>
    <t xml:space="preserve">ESP(9 )</t>
  </si>
  <si>
    <t xml:space="preserve">ESP(12 )</t>
  </si>
  <si>
    <t xml:space="preserve">Total Líquido</t>
  </si>
  <si>
    <t xml:space="preserve">Lote: 33 - Rota Sorocabana | Praça: Itu | Referente ao mês: 05/2025 | Data Filtro - De: 01/05/2025 Até: 31/05/2025| Último Fechamento 01/07/2025</t>
  </si>
  <si>
    <t xml:space="preserve">Lote: 33 - Rota Sorocabana | Praça: Sorocaba | Referente ao mês: 05/2025 | Data Filtro - De: 01/05/2025 Até: 31/05/2025| Último Fechamento 01/07/2025</t>
  </si>
  <si>
    <t xml:space="preserve">Lote: 33 - Rota Sorocabana | Praça: Araçoiaba Leste | Referente ao mês: 05/2025 | Data Filtro - De: 01/05/2025 Até: 31/05/2025| Último Fechamento 01/07/2025</t>
  </si>
  <si>
    <t xml:space="preserve">Lote: 33 - Rota Sorocabana | Praça: Aluminio | Referente ao mês: 05/2025 | Data Filtro - De: 01/05/2025 Até: 31/05/2025| Último Fechamento 01/07/2025</t>
  </si>
  <si>
    <t xml:space="preserve">Lote: 33 - Rota Sorocabana | Praça: São Roque | Referente ao mês: 05/2025 | Data Filtro - De: 01/05/2025 Até: 31/05/2025| Último Fechamento 01/07/2025</t>
  </si>
  <si>
    <t xml:space="preserve">Lote: 33 - Rota Sorocabana | Praça: Araçoiaba Oeste | Referente ao mês: 05/2025 | Data Filtro - De: 01/05/2025 Até: 31/05/2025| Último Fechamento 01/07/2025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</si>
</sst>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2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1810162</v>
      </c>
      <c r="C7" s="13">
        <v>15480489.6</v>
      </c>
      <c r="D7" s="13">
        <v>68.14</v>
      </c>
      <c r="E7" s="12">
        <v>803265</v>
      </c>
      <c r="F7" s="13">
        <v>6453233.8</v>
      </c>
      <c r="G7" s="13">
        <v>30.24</v>
      </c>
      <c r="H7" s="12">
        <v>19370</v>
      </c>
      <c r="I7" s="13">
        <v>153522.2</v>
      </c>
      <c r="J7" s="13">
        <v>0.73</v>
      </c>
      <c r="K7" s="12">
        <v>23710</v>
      </c>
      <c r="L7" s="13">
        <v>203063.2</v>
      </c>
      <c r="M7" s="13">
        <v>0.89</v>
      </c>
      <c r="N7" s="12">
        <v>2656507</v>
      </c>
      <c r="O7" s="13">
        <v>22290308.8</v>
      </c>
    </row>
    <row r="8">
      <c r="A8" s="6" t="s">
        <v>12</v>
      </c>
      <c r="B8" s="10">
        <v>170917</v>
      </c>
      <c r="C8" s="11">
        <v>2910411.2</v>
      </c>
      <c r="D8" s="11">
        <v>84.77</v>
      </c>
      <c r="E8" s="10">
        <v>27306</v>
      </c>
      <c r="F8" s="11">
        <v>424090.4</v>
      </c>
      <c r="G8" s="11">
        <v>13.54</v>
      </c>
      <c r="H8" s="10">
        <v>1947</v>
      </c>
      <c r="I8" s="11">
        <v>35268</v>
      </c>
      <c r="J8" s="11">
        <v>0.97</v>
      </c>
      <c r="K8" s="10">
        <v>1455</v>
      </c>
      <c r="L8" s="11">
        <v>24432.4</v>
      </c>
      <c r="M8" s="11">
        <v>0.72</v>
      </c>
      <c r="N8" s="10">
        <v>201625</v>
      </c>
      <c r="O8" s="11">
        <v>3394202</v>
      </c>
    </row>
    <row r="9">
      <c r="A9" s="7" t="s">
        <v>13</v>
      </c>
      <c r="B9" s="12">
        <v>130417</v>
      </c>
      <c r="C9" s="13">
        <v>3459085.8</v>
      </c>
      <c r="D9" s="13">
        <v>89.18</v>
      </c>
      <c r="E9" s="12">
        <v>14230</v>
      </c>
      <c r="F9" s="13">
        <v>363088.8</v>
      </c>
      <c r="G9" s="13">
        <v>9.73</v>
      </c>
      <c r="H9" s="12">
        <v>392</v>
      </c>
      <c r="I9" s="13">
        <v>10894.2</v>
      </c>
      <c r="J9" s="13">
        <v>0.27</v>
      </c>
      <c r="K9" s="12">
        <v>1201</v>
      </c>
      <c r="L9" s="13">
        <v>30398.4</v>
      </c>
      <c r="M9" s="13">
        <v>0.82</v>
      </c>
      <c r="N9" s="12">
        <v>146240</v>
      </c>
      <c r="O9" s="13">
        <v>3863467.2</v>
      </c>
    </row>
    <row r="10">
      <c r="A10" s="6" t="s">
        <v>14</v>
      </c>
      <c r="B10" s="10">
        <v>77631</v>
      </c>
      <c r="C10" s="11">
        <v>2816835.2</v>
      </c>
      <c r="D10" s="11">
        <v>92.23</v>
      </c>
      <c r="E10" s="10">
        <v>5798</v>
      </c>
      <c r="F10" s="11">
        <v>184617.6</v>
      </c>
      <c r="G10" s="11">
        <v>6.89</v>
      </c>
      <c r="H10" s="10">
        <v>15</v>
      </c>
      <c r="I10" s="11">
        <v>688.8</v>
      </c>
      <c r="J10" s="11">
        <v>0.02</v>
      </c>
      <c r="K10" s="10">
        <v>728</v>
      </c>
      <c r="L10" s="11">
        <v>23911.2</v>
      </c>
      <c r="M10" s="11">
        <v>0.86</v>
      </c>
      <c r="N10" s="10">
        <v>84172</v>
      </c>
      <c r="O10" s="11">
        <v>3026052.8</v>
      </c>
    </row>
    <row r="11">
      <c r="A11" s="7" t="s">
        <v>15</v>
      </c>
      <c r="B11" s="12">
        <v>42790</v>
      </c>
      <c r="C11" s="13">
        <v>1969376.5</v>
      </c>
      <c r="D11" s="13">
        <v>93.5</v>
      </c>
      <c r="E11" s="12">
        <v>2537</v>
      </c>
      <c r="F11" s="13">
        <v>104458.5</v>
      </c>
      <c r="G11" s="13">
        <v>5.54</v>
      </c>
      <c r="H11" s="12">
        <v>1</v>
      </c>
      <c r="I11" s="13">
        <v>49.5</v>
      </c>
      <c r="J11" s="13">
        <v>0</v>
      </c>
      <c r="K11" s="12">
        <v>436</v>
      </c>
      <c r="L11" s="13">
        <v>19587.5</v>
      </c>
      <c r="M11" s="13">
        <v>0.95</v>
      </c>
      <c r="N11" s="12">
        <v>45764</v>
      </c>
      <c r="O11" s="13">
        <v>2093472</v>
      </c>
    </row>
    <row r="12">
      <c r="A12" s="6" t="s">
        <v>16</v>
      </c>
      <c r="B12" s="10">
        <v>83111</v>
      </c>
      <c r="C12" s="11">
        <v>4445725.8</v>
      </c>
      <c r="D12" s="11">
        <v>93.39</v>
      </c>
      <c r="E12" s="10">
        <v>4234</v>
      </c>
      <c r="F12" s="11">
        <v>205633.2</v>
      </c>
      <c r="G12" s="11">
        <v>4.76</v>
      </c>
      <c r="H12" s="10">
        <v>3</v>
      </c>
      <c r="I12" s="11">
        <v>193.8</v>
      </c>
      <c r="J12" s="11">
        <v>0</v>
      </c>
      <c r="K12" s="10">
        <v>1649</v>
      </c>
      <c r="L12" s="11">
        <v>73686.6</v>
      </c>
      <c r="M12" s="11">
        <v>1.85</v>
      </c>
      <c r="N12" s="10">
        <v>88997</v>
      </c>
      <c r="O12" s="11">
        <v>4725239.4</v>
      </c>
    </row>
    <row r="13">
      <c r="A13" s="7" t="s">
        <v>17</v>
      </c>
      <c r="B13" s="12">
        <v>4753</v>
      </c>
      <c r="C13" s="13">
        <v>59370.15</v>
      </c>
      <c r="D13" s="13">
        <v>56.33</v>
      </c>
      <c r="E13" s="12">
        <v>3577</v>
      </c>
      <c r="F13" s="13">
        <v>41001.45</v>
      </c>
      <c r="G13" s="13">
        <v>42.39</v>
      </c>
      <c r="H13" s="12">
        <v>7</v>
      </c>
      <c r="I13" s="13">
        <v>98.85</v>
      </c>
      <c r="J13" s="13">
        <v>0.08</v>
      </c>
      <c r="K13" s="12">
        <v>101</v>
      </c>
      <c r="L13" s="13">
        <v>1265.25</v>
      </c>
      <c r="M13" s="13">
        <v>1.2</v>
      </c>
      <c r="N13" s="12">
        <v>8438</v>
      </c>
      <c r="O13" s="13">
        <v>101735.7</v>
      </c>
    </row>
    <row r="14">
      <c r="A14" s="6" t="s">
        <v>18</v>
      </c>
      <c r="B14" s="10">
        <v>2210</v>
      </c>
      <c r="C14" s="11">
        <v>35513.2</v>
      </c>
      <c r="D14" s="11">
        <v>76.63</v>
      </c>
      <c r="E14" s="10">
        <v>582</v>
      </c>
      <c r="F14" s="11">
        <v>10016</v>
      </c>
      <c r="G14" s="11">
        <v>20.18</v>
      </c>
      <c r="H14" s="10">
        <v>61</v>
      </c>
      <c r="I14" s="11">
        <v>1070.6</v>
      </c>
      <c r="J14" s="11">
        <v>2.12</v>
      </c>
      <c r="K14" s="10">
        <v>31</v>
      </c>
      <c r="L14" s="11">
        <v>528.2</v>
      </c>
      <c r="M14" s="11">
        <v>1.07</v>
      </c>
      <c r="N14" s="10">
        <v>2884</v>
      </c>
      <c r="O14" s="11">
        <v>47128</v>
      </c>
    </row>
    <row r="15">
      <c r="A15" s="7" t="s">
        <v>19</v>
      </c>
      <c r="B15" s="12">
        <v>31166</v>
      </c>
      <c r="C15" s="13">
        <v>1971401.6</v>
      </c>
      <c r="D15" s="13">
        <v>95.04</v>
      </c>
      <c r="E15" s="12">
        <v>888</v>
      </c>
      <c r="F15" s="13">
        <v>54130.3</v>
      </c>
      <c r="G15" s="13">
        <v>2.71</v>
      </c>
      <c r="H15" s="12">
        <v>1</v>
      </c>
      <c r="I15" s="13">
        <v>88.2</v>
      </c>
      <c r="J15" s="13">
        <v>0</v>
      </c>
      <c r="K15" s="12">
        <v>738</v>
      </c>
      <c r="L15" s="13">
        <v>40992</v>
      </c>
      <c r="M15" s="13">
        <v>2.25</v>
      </c>
      <c r="N15" s="12">
        <v>32793</v>
      </c>
      <c r="O15" s="13">
        <v>2066612.1</v>
      </c>
    </row>
    <row r="16">
      <c r="A16" s="6" t="s">
        <v>20</v>
      </c>
      <c r="B16" s="10">
        <v>500</v>
      </c>
      <c r="C16" s="11">
        <v>38059.2</v>
      </c>
      <c r="D16" s="11">
        <v>88.34</v>
      </c>
      <c r="E16" s="10">
        <v>6</v>
      </c>
      <c r="F16" s="11">
        <v>450.4</v>
      </c>
      <c r="G16" s="11">
        <v>1.06</v>
      </c>
      <c r="H16" s="10">
        <v>0</v>
      </c>
      <c r="I16" s="11">
        <v>0</v>
      </c>
      <c r="J16" s="11">
        <v>0</v>
      </c>
      <c r="K16" s="10">
        <v>60</v>
      </c>
      <c r="L16" s="11">
        <v>3462.4</v>
      </c>
      <c r="M16" s="11">
        <v>10.6</v>
      </c>
      <c r="N16" s="10">
        <v>566</v>
      </c>
      <c r="O16" s="11">
        <v>41972</v>
      </c>
    </row>
    <row r="17">
      <c r="A17" s="7" t="s">
        <v>21</v>
      </c>
      <c r="B17" s="12">
        <v>34747</v>
      </c>
      <c r="C17" s="13">
        <v>3044261.7</v>
      </c>
      <c r="D17" s="13">
        <v>95.42</v>
      </c>
      <c r="E17" s="12">
        <v>454</v>
      </c>
      <c r="F17" s="13">
        <v>32875.2</v>
      </c>
      <c r="G17" s="13">
        <v>1.25</v>
      </c>
      <c r="H17" s="12">
        <v>0</v>
      </c>
      <c r="I17" s="13">
        <v>0</v>
      </c>
      <c r="J17" s="13">
        <v>0</v>
      </c>
      <c r="K17" s="12">
        <v>1213</v>
      </c>
      <c r="L17" s="13">
        <v>94637.7</v>
      </c>
      <c r="M17" s="13">
        <v>3.33</v>
      </c>
      <c r="N17" s="12">
        <v>36414</v>
      </c>
      <c r="O17" s="13">
        <v>3171774.6</v>
      </c>
    </row>
    <row r="18">
      <c r="A18" s="6" t="s">
        <v>22</v>
      </c>
      <c r="B18" s="10">
        <v>1</v>
      </c>
      <c r="C18" s="11">
        <v>138.6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</v>
      </c>
      <c r="O18" s="11">
        <v>138.6</v>
      </c>
    </row>
    <row r="19">
      <c r="A19" s="7" t="s">
        <v>23</v>
      </c>
      <c r="B19" s="12">
        <v>1</v>
      </c>
      <c r="C19" s="13">
        <v>189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1</v>
      </c>
      <c r="O19" s="13">
        <v>189</v>
      </c>
    </row>
    <row r="20">
      <c r="A20" s="6" t="s">
        <v>24</v>
      </c>
      <c r="B20" s="10">
        <v>2</v>
      </c>
      <c r="C20" s="11">
        <v>453.6</v>
      </c>
      <c r="D20" s="11">
        <v>100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2</v>
      </c>
      <c r="O20" s="11">
        <v>453.6</v>
      </c>
    </row>
    <row r="21">
      <c r="A21" s="3" t="s">
        <v>7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</row>
    <row r="22">
      <c r="L22" s="16" t="s">
        <v>25</v>
      </c>
      <c r="M22" s="4"/>
      <c r="N22" s="17">
        <f>SUM(N21,(H21 * (-1)))</f>
        <v/>
      </c>
      <c r="O22" s="18">
        <f>SUM(O21,(I21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2:M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22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625659</v>
      </c>
      <c r="C7" s="13">
        <v>7883303.4</v>
      </c>
      <c r="D7" s="13">
        <v>73.6</v>
      </c>
      <c r="E7" s="12">
        <v>211118</v>
      </c>
      <c r="F7" s="13">
        <v>2660086.8</v>
      </c>
      <c r="G7" s="13">
        <v>24.84</v>
      </c>
      <c r="H7" s="12">
        <v>5555</v>
      </c>
      <c r="I7" s="13">
        <v>69993</v>
      </c>
      <c r="J7" s="13">
        <v>0.65</v>
      </c>
      <c r="K7" s="12">
        <v>7744</v>
      </c>
      <c r="L7" s="13">
        <v>97574.4</v>
      </c>
      <c r="M7" s="13">
        <v>0.91</v>
      </c>
      <c r="N7" s="12">
        <v>850076</v>
      </c>
      <c r="O7" s="13">
        <v>10710957.6</v>
      </c>
    </row>
    <row r="8">
      <c r="A8" s="6" t="s">
        <v>12</v>
      </c>
      <c r="B8" s="10">
        <v>56713</v>
      </c>
      <c r="C8" s="11">
        <v>1429167.6</v>
      </c>
      <c r="D8" s="11">
        <v>87.64</v>
      </c>
      <c r="E8" s="10">
        <v>7006</v>
      </c>
      <c r="F8" s="11">
        <v>176551.2</v>
      </c>
      <c r="G8" s="11">
        <v>10.83</v>
      </c>
      <c r="H8" s="10">
        <v>525</v>
      </c>
      <c r="I8" s="11">
        <v>13230</v>
      </c>
      <c r="J8" s="11">
        <v>0.81</v>
      </c>
      <c r="K8" s="10">
        <v>467</v>
      </c>
      <c r="L8" s="11">
        <v>11768.4</v>
      </c>
      <c r="M8" s="11">
        <v>0.72</v>
      </c>
      <c r="N8" s="10">
        <v>64711</v>
      </c>
      <c r="O8" s="11">
        <v>1630717.2</v>
      </c>
    </row>
    <row r="9">
      <c r="A9" s="7" t="s">
        <v>13</v>
      </c>
      <c r="B9" s="12">
        <v>53067</v>
      </c>
      <c r="C9" s="13">
        <v>2005932.6</v>
      </c>
      <c r="D9" s="13">
        <v>89.99</v>
      </c>
      <c r="E9" s="12">
        <v>5337</v>
      </c>
      <c r="F9" s="13">
        <v>201738.6</v>
      </c>
      <c r="G9" s="13">
        <v>9.05</v>
      </c>
      <c r="H9" s="12">
        <v>122</v>
      </c>
      <c r="I9" s="13">
        <v>4611.6</v>
      </c>
      <c r="J9" s="13">
        <v>0.21</v>
      </c>
      <c r="K9" s="12">
        <v>441</v>
      </c>
      <c r="L9" s="13">
        <v>16669.8</v>
      </c>
      <c r="M9" s="13">
        <v>0.75</v>
      </c>
      <c r="N9" s="12">
        <v>58967</v>
      </c>
      <c r="O9" s="13">
        <v>2228952.6</v>
      </c>
    </row>
    <row r="10">
      <c r="A10" s="6" t="s">
        <v>14</v>
      </c>
      <c r="B10" s="10">
        <v>34990</v>
      </c>
      <c r="C10" s="11">
        <v>1763496</v>
      </c>
      <c r="D10" s="11">
        <v>94.25</v>
      </c>
      <c r="E10" s="10">
        <v>1870</v>
      </c>
      <c r="F10" s="11">
        <v>94248</v>
      </c>
      <c r="G10" s="11">
        <v>5.04</v>
      </c>
      <c r="H10" s="10">
        <v>13</v>
      </c>
      <c r="I10" s="11">
        <v>655.2</v>
      </c>
      <c r="J10" s="11">
        <v>0.04</v>
      </c>
      <c r="K10" s="10">
        <v>253</v>
      </c>
      <c r="L10" s="11">
        <v>12751.2</v>
      </c>
      <c r="M10" s="11">
        <v>0.68</v>
      </c>
      <c r="N10" s="10">
        <v>37126</v>
      </c>
      <c r="O10" s="11">
        <v>1871150.4</v>
      </c>
    </row>
    <row r="11">
      <c r="A11" s="7" t="s">
        <v>15</v>
      </c>
      <c r="B11" s="12">
        <v>20025</v>
      </c>
      <c r="C11" s="13">
        <v>1261575</v>
      </c>
      <c r="D11" s="13">
        <v>95.11</v>
      </c>
      <c r="E11" s="12">
        <v>841</v>
      </c>
      <c r="F11" s="13">
        <v>52983</v>
      </c>
      <c r="G11" s="13">
        <v>3.99</v>
      </c>
      <c r="H11" s="12">
        <v>0</v>
      </c>
      <c r="I11" s="13">
        <v>0</v>
      </c>
      <c r="J11" s="13">
        <v>0</v>
      </c>
      <c r="K11" s="12">
        <v>188</v>
      </c>
      <c r="L11" s="13">
        <v>11844</v>
      </c>
      <c r="M11" s="13">
        <v>0.89</v>
      </c>
      <c r="N11" s="12">
        <v>21054</v>
      </c>
      <c r="O11" s="13">
        <v>1326402</v>
      </c>
    </row>
    <row r="12">
      <c r="A12" s="6" t="s">
        <v>16</v>
      </c>
      <c r="B12" s="10">
        <v>37789</v>
      </c>
      <c r="C12" s="11">
        <v>2856848.4</v>
      </c>
      <c r="D12" s="11">
        <v>95.08</v>
      </c>
      <c r="E12" s="10">
        <v>1536</v>
      </c>
      <c r="F12" s="11">
        <v>116121.6</v>
      </c>
      <c r="G12" s="11">
        <v>3.86</v>
      </c>
      <c r="H12" s="10">
        <v>2</v>
      </c>
      <c r="I12" s="11">
        <v>151.2</v>
      </c>
      <c r="J12" s="11">
        <v>0.01</v>
      </c>
      <c r="K12" s="10">
        <v>419</v>
      </c>
      <c r="L12" s="11">
        <v>31676.4</v>
      </c>
      <c r="M12" s="11">
        <v>1.05</v>
      </c>
      <c r="N12" s="10">
        <v>39746</v>
      </c>
      <c r="O12" s="11">
        <v>3004797.6</v>
      </c>
    </row>
    <row r="13">
      <c r="A13" s="7" t="s">
        <v>17</v>
      </c>
      <c r="B13" s="12">
        <v>1592</v>
      </c>
      <c r="C13" s="13">
        <v>30088.8</v>
      </c>
      <c r="D13" s="13">
        <v>64.01</v>
      </c>
      <c r="E13" s="12">
        <v>860</v>
      </c>
      <c r="F13" s="13">
        <v>16254</v>
      </c>
      <c r="G13" s="13">
        <v>34.58</v>
      </c>
      <c r="H13" s="12">
        <v>4</v>
      </c>
      <c r="I13" s="13">
        <v>75.6</v>
      </c>
      <c r="J13" s="13">
        <v>0.16</v>
      </c>
      <c r="K13" s="12">
        <v>31</v>
      </c>
      <c r="L13" s="13">
        <v>585.9</v>
      </c>
      <c r="M13" s="13">
        <v>1.25</v>
      </c>
      <c r="N13" s="12">
        <v>2487</v>
      </c>
      <c r="O13" s="13">
        <v>47004.3</v>
      </c>
    </row>
    <row r="14">
      <c r="A14" s="6" t="s">
        <v>18</v>
      </c>
      <c r="B14" s="10">
        <v>627</v>
      </c>
      <c r="C14" s="11">
        <v>15800.4</v>
      </c>
      <c r="D14" s="11">
        <v>72.99</v>
      </c>
      <c r="E14" s="10">
        <v>214</v>
      </c>
      <c r="F14" s="11">
        <v>5392.8</v>
      </c>
      <c r="G14" s="11">
        <v>24.91</v>
      </c>
      <c r="H14" s="10">
        <v>9</v>
      </c>
      <c r="I14" s="11">
        <v>226.8</v>
      </c>
      <c r="J14" s="11">
        <v>1.05</v>
      </c>
      <c r="K14" s="10">
        <v>9</v>
      </c>
      <c r="L14" s="11">
        <v>226.8</v>
      </c>
      <c r="M14" s="11">
        <v>1.05</v>
      </c>
      <c r="N14" s="10">
        <v>859</v>
      </c>
      <c r="O14" s="11">
        <v>21646.8</v>
      </c>
    </row>
    <row r="15">
      <c r="A15" s="7" t="s">
        <v>19</v>
      </c>
      <c r="B15" s="12">
        <v>15363</v>
      </c>
      <c r="C15" s="13">
        <v>1355016.6</v>
      </c>
      <c r="D15" s="13">
        <v>96.22</v>
      </c>
      <c r="E15" s="12">
        <v>429</v>
      </c>
      <c r="F15" s="13">
        <v>37837.8</v>
      </c>
      <c r="G15" s="13">
        <v>2.69</v>
      </c>
      <c r="H15" s="12">
        <v>1</v>
      </c>
      <c r="I15" s="13">
        <v>88.2</v>
      </c>
      <c r="J15" s="13">
        <v>0.01</v>
      </c>
      <c r="K15" s="12">
        <v>173</v>
      </c>
      <c r="L15" s="13">
        <v>15258.6</v>
      </c>
      <c r="M15" s="13">
        <v>1.08</v>
      </c>
      <c r="N15" s="12">
        <v>15966</v>
      </c>
      <c r="O15" s="13">
        <v>1408201.2</v>
      </c>
    </row>
    <row r="16">
      <c r="A16" s="6" t="s">
        <v>20</v>
      </c>
      <c r="B16" s="10">
        <v>267</v>
      </c>
      <c r="C16" s="11">
        <v>26913.6</v>
      </c>
      <c r="D16" s="11">
        <v>93.36</v>
      </c>
      <c r="E16" s="10">
        <v>3</v>
      </c>
      <c r="F16" s="11">
        <v>302.4</v>
      </c>
      <c r="G16" s="11">
        <v>1.05</v>
      </c>
      <c r="H16" s="10">
        <v>0</v>
      </c>
      <c r="I16" s="11">
        <v>0</v>
      </c>
      <c r="J16" s="11">
        <v>0</v>
      </c>
      <c r="K16" s="10">
        <v>16</v>
      </c>
      <c r="L16" s="11">
        <v>1612.8</v>
      </c>
      <c r="M16" s="11">
        <v>5.59</v>
      </c>
      <c r="N16" s="10">
        <v>286</v>
      </c>
      <c r="O16" s="11">
        <v>28828.8</v>
      </c>
    </row>
    <row r="17">
      <c r="A17" s="7" t="s">
        <v>21</v>
      </c>
      <c r="B17" s="12">
        <v>21563</v>
      </c>
      <c r="C17" s="13">
        <v>2445244.2</v>
      </c>
      <c r="D17" s="13">
        <v>96.46</v>
      </c>
      <c r="E17" s="12">
        <v>183</v>
      </c>
      <c r="F17" s="13">
        <v>20752.2</v>
      </c>
      <c r="G17" s="13">
        <v>0.82</v>
      </c>
      <c r="H17" s="12">
        <v>0</v>
      </c>
      <c r="I17" s="13">
        <v>0</v>
      </c>
      <c r="J17" s="13">
        <v>0</v>
      </c>
      <c r="K17" s="12">
        <v>608</v>
      </c>
      <c r="L17" s="13">
        <v>68947.2</v>
      </c>
      <c r="M17" s="13">
        <v>2.72</v>
      </c>
      <c r="N17" s="12">
        <v>22354</v>
      </c>
      <c r="O17" s="13">
        <v>2534943.6</v>
      </c>
    </row>
    <row r="18">
      <c r="A18" s="6" t="s">
        <v>22</v>
      </c>
      <c r="B18" s="10">
        <v>1</v>
      </c>
      <c r="C18" s="11">
        <v>138.6</v>
      </c>
      <c r="D18" s="11">
        <v>100</v>
      </c>
      <c r="E18" s="10">
        <v>0</v>
      </c>
      <c r="F18" s="11">
        <v>0</v>
      </c>
      <c r="G18" s="11">
        <v>0</v>
      </c>
      <c r="H18" s="10">
        <v>0</v>
      </c>
      <c r="I18" s="11">
        <v>0</v>
      </c>
      <c r="J18" s="11">
        <v>0</v>
      </c>
      <c r="K18" s="10">
        <v>0</v>
      </c>
      <c r="L18" s="11">
        <v>0</v>
      </c>
      <c r="M18" s="11">
        <v>0</v>
      </c>
      <c r="N18" s="10">
        <v>1</v>
      </c>
      <c r="O18" s="11">
        <v>138.6</v>
      </c>
    </row>
    <row r="19">
      <c r="A19" s="7" t="s">
        <v>23</v>
      </c>
      <c r="B19" s="12">
        <v>1</v>
      </c>
      <c r="C19" s="13">
        <v>189</v>
      </c>
      <c r="D19" s="13">
        <v>100</v>
      </c>
      <c r="E19" s="12">
        <v>0</v>
      </c>
      <c r="F19" s="13">
        <v>0</v>
      </c>
      <c r="G19" s="13">
        <v>0</v>
      </c>
      <c r="H19" s="12">
        <v>0</v>
      </c>
      <c r="I19" s="13">
        <v>0</v>
      </c>
      <c r="J19" s="13">
        <v>0</v>
      </c>
      <c r="K19" s="12">
        <v>0</v>
      </c>
      <c r="L19" s="13">
        <v>0</v>
      </c>
      <c r="M19" s="13">
        <v>0</v>
      </c>
      <c r="N19" s="12">
        <v>1</v>
      </c>
      <c r="O19" s="13">
        <v>189</v>
      </c>
    </row>
    <row r="20">
      <c r="A20" s="6" t="s">
        <v>24</v>
      </c>
      <c r="B20" s="10">
        <v>2</v>
      </c>
      <c r="C20" s="11">
        <v>453.6</v>
      </c>
      <c r="D20" s="11">
        <v>100</v>
      </c>
      <c r="E20" s="10">
        <v>0</v>
      </c>
      <c r="F20" s="11">
        <v>0</v>
      </c>
      <c r="G20" s="11">
        <v>0</v>
      </c>
      <c r="H20" s="10">
        <v>0</v>
      </c>
      <c r="I20" s="11">
        <v>0</v>
      </c>
      <c r="J20" s="11">
        <v>0</v>
      </c>
      <c r="K20" s="10">
        <v>0</v>
      </c>
      <c r="L20" s="11">
        <v>0</v>
      </c>
      <c r="M20" s="11">
        <v>0</v>
      </c>
      <c r="N20" s="10">
        <v>2</v>
      </c>
      <c r="O20" s="11">
        <v>453.6</v>
      </c>
    </row>
    <row r="21">
      <c r="A21" s="3" t="s">
        <v>7</v>
      </c>
      <c r="B21" s="14">
        <f>SUM(B7:B20)</f>
        <v/>
      </c>
      <c r="C21" s="15">
        <f>SUM(C7:C20)</f>
        <v/>
      </c>
      <c r="D21" s="15">
        <f>SUM(D7:D20)/14</f>
        <v/>
      </c>
      <c r="E21" s="14">
        <f>SUM(E7:E20)</f>
        <v/>
      </c>
      <c r="F21" s="15">
        <f>SUM(F7:F20)</f>
        <v/>
      </c>
      <c r="G21" s="15">
        <f>SUM(G7:G20)/14</f>
        <v/>
      </c>
      <c r="H21" s="14">
        <f>SUM(H7:H20)</f>
        <v/>
      </c>
      <c r="I21" s="15">
        <f>SUM(I7:I20)</f>
        <v/>
      </c>
      <c r="J21" s="15">
        <f>SUM(J7:J20)/14</f>
        <v/>
      </c>
      <c r="K21" s="14">
        <f>SUM(K7:K20)</f>
        <v/>
      </c>
      <c r="L21" s="15">
        <f>SUM(L7:L20)</f>
        <v/>
      </c>
      <c r="M21" s="15">
        <f>SUM(M7:M20)/14</f>
        <v/>
      </c>
      <c r="N21" s="14">
        <f>SUM(N7:N20)</f>
        <v/>
      </c>
      <c r="O21" s="15">
        <f>SUM(O7:O20)</f>
        <v/>
      </c>
    </row>
    <row r="22">
      <c r="L22" s="16" t="s">
        <v>25</v>
      </c>
      <c r="M22" s="4"/>
      <c r="N22" s="17">
        <f>SUM(N21,(H21 * (-1)))</f>
        <v/>
      </c>
      <c r="O22" s="18">
        <f>SUM(O21,(I21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22:M22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565703</v>
      </c>
      <c r="C7" s="13">
        <v>4016491.3</v>
      </c>
      <c r="D7" s="13">
        <v>71.15</v>
      </c>
      <c r="E7" s="12">
        <v>215729</v>
      </c>
      <c r="F7" s="13">
        <v>1531675.9</v>
      </c>
      <c r="G7" s="13">
        <v>27.13</v>
      </c>
      <c r="H7" s="12">
        <v>5112</v>
      </c>
      <c r="I7" s="13">
        <v>36295.2</v>
      </c>
      <c r="J7" s="13">
        <v>0.64</v>
      </c>
      <c r="K7" s="12">
        <v>8507</v>
      </c>
      <c r="L7" s="13">
        <v>60399.7</v>
      </c>
      <c r="M7" s="13">
        <v>1.07</v>
      </c>
      <c r="N7" s="12">
        <v>795051</v>
      </c>
      <c r="O7" s="13">
        <v>5644862.1</v>
      </c>
    </row>
    <row r="8">
      <c r="A8" s="6" t="s">
        <v>12</v>
      </c>
      <c r="B8" s="10">
        <v>57476</v>
      </c>
      <c r="C8" s="11">
        <v>816159.2</v>
      </c>
      <c r="D8" s="11">
        <v>86.38</v>
      </c>
      <c r="E8" s="10">
        <v>8067</v>
      </c>
      <c r="F8" s="11">
        <v>114551.4</v>
      </c>
      <c r="G8" s="11">
        <v>12.12</v>
      </c>
      <c r="H8" s="10">
        <v>539</v>
      </c>
      <c r="I8" s="11">
        <v>7653.8</v>
      </c>
      <c r="J8" s="11">
        <v>0.81</v>
      </c>
      <c r="K8" s="10">
        <v>455</v>
      </c>
      <c r="L8" s="11">
        <v>6461</v>
      </c>
      <c r="M8" s="11">
        <v>0.68</v>
      </c>
      <c r="N8" s="10">
        <v>66537</v>
      </c>
      <c r="O8" s="11">
        <v>944825.4</v>
      </c>
    </row>
    <row r="9">
      <c r="A9" s="7" t="s">
        <v>13</v>
      </c>
      <c r="B9" s="12">
        <v>40488</v>
      </c>
      <c r="C9" s="13">
        <v>862394.4</v>
      </c>
      <c r="D9" s="13">
        <v>90.38</v>
      </c>
      <c r="E9" s="12">
        <v>3805</v>
      </c>
      <c r="F9" s="13">
        <v>81046.5</v>
      </c>
      <c r="G9" s="13">
        <v>8.49</v>
      </c>
      <c r="H9" s="12">
        <v>151</v>
      </c>
      <c r="I9" s="13">
        <v>3216.3</v>
      </c>
      <c r="J9" s="13">
        <v>0.34</v>
      </c>
      <c r="K9" s="12">
        <v>354</v>
      </c>
      <c r="L9" s="13">
        <v>7540.2</v>
      </c>
      <c r="M9" s="13">
        <v>0.79</v>
      </c>
      <c r="N9" s="12">
        <v>44798</v>
      </c>
      <c r="O9" s="13">
        <v>954197.4</v>
      </c>
    </row>
    <row r="10">
      <c r="A10" s="6" t="s">
        <v>14</v>
      </c>
      <c r="B10" s="10">
        <v>22737</v>
      </c>
      <c r="C10" s="11">
        <v>645730.8</v>
      </c>
      <c r="D10" s="11">
        <v>92.33</v>
      </c>
      <c r="E10" s="10">
        <v>1662</v>
      </c>
      <c r="F10" s="11">
        <v>47200.8</v>
      </c>
      <c r="G10" s="11">
        <v>6.75</v>
      </c>
      <c r="H10" s="10">
        <v>0</v>
      </c>
      <c r="I10" s="11">
        <v>0</v>
      </c>
      <c r="J10" s="11">
        <v>0</v>
      </c>
      <c r="K10" s="10">
        <v>226</v>
      </c>
      <c r="L10" s="11">
        <v>6418.4</v>
      </c>
      <c r="M10" s="11">
        <v>0.92</v>
      </c>
      <c r="N10" s="10">
        <v>24625</v>
      </c>
      <c r="O10" s="11">
        <v>699350</v>
      </c>
    </row>
    <row r="11">
      <c r="A11" s="7" t="s">
        <v>15</v>
      </c>
      <c r="B11" s="12">
        <v>11938</v>
      </c>
      <c r="C11" s="13">
        <v>423799</v>
      </c>
      <c r="D11" s="13">
        <v>94.36</v>
      </c>
      <c r="E11" s="12">
        <v>587</v>
      </c>
      <c r="F11" s="13">
        <v>20838.5</v>
      </c>
      <c r="G11" s="13">
        <v>4.64</v>
      </c>
      <c r="H11" s="12">
        <v>0</v>
      </c>
      <c r="I11" s="13">
        <v>0</v>
      </c>
      <c r="J11" s="13">
        <v>0</v>
      </c>
      <c r="K11" s="12">
        <v>127</v>
      </c>
      <c r="L11" s="13">
        <v>4508.5</v>
      </c>
      <c r="M11" s="13">
        <v>1</v>
      </c>
      <c r="N11" s="12">
        <v>12652</v>
      </c>
      <c r="O11" s="13">
        <v>449146</v>
      </c>
    </row>
    <row r="12">
      <c r="A12" s="6" t="s">
        <v>16</v>
      </c>
      <c r="B12" s="10">
        <v>20030</v>
      </c>
      <c r="C12" s="11">
        <v>853278</v>
      </c>
      <c r="D12" s="11">
        <v>93.52</v>
      </c>
      <c r="E12" s="10">
        <v>798</v>
      </c>
      <c r="F12" s="11">
        <v>33994.8</v>
      </c>
      <c r="G12" s="11">
        <v>3.73</v>
      </c>
      <c r="H12" s="10">
        <v>1</v>
      </c>
      <c r="I12" s="11">
        <v>42.6</v>
      </c>
      <c r="J12" s="11">
        <v>0</v>
      </c>
      <c r="K12" s="10">
        <v>589</v>
      </c>
      <c r="L12" s="11">
        <v>25091.4</v>
      </c>
      <c r="M12" s="11">
        <v>2.75</v>
      </c>
      <c r="N12" s="10">
        <v>21418</v>
      </c>
      <c r="O12" s="11">
        <v>912406.8</v>
      </c>
    </row>
    <row r="13">
      <c r="A13" s="7" t="s">
        <v>17</v>
      </c>
      <c r="B13" s="12">
        <v>1368</v>
      </c>
      <c r="C13" s="13">
        <v>14569.2</v>
      </c>
      <c r="D13" s="13">
        <v>56.53</v>
      </c>
      <c r="E13" s="12">
        <v>1012</v>
      </c>
      <c r="F13" s="13">
        <v>10777.8</v>
      </c>
      <c r="G13" s="13">
        <v>41.82</v>
      </c>
      <c r="H13" s="12">
        <v>1</v>
      </c>
      <c r="I13" s="13">
        <v>10.65</v>
      </c>
      <c r="J13" s="13">
        <v>0.04</v>
      </c>
      <c r="K13" s="12">
        <v>39</v>
      </c>
      <c r="L13" s="13">
        <v>415.35</v>
      </c>
      <c r="M13" s="13">
        <v>1.61</v>
      </c>
      <c r="N13" s="12">
        <v>2420</v>
      </c>
      <c r="O13" s="13">
        <v>25773</v>
      </c>
    </row>
    <row r="14">
      <c r="A14" s="6" t="s">
        <v>18</v>
      </c>
      <c r="B14" s="10">
        <v>464</v>
      </c>
      <c r="C14" s="11">
        <v>6588.8</v>
      </c>
      <c r="D14" s="11">
        <v>69.77</v>
      </c>
      <c r="E14" s="10">
        <v>184</v>
      </c>
      <c r="F14" s="11">
        <v>2612.8</v>
      </c>
      <c r="G14" s="11">
        <v>27.67</v>
      </c>
      <c r="H14" s="10">
        <v>7</v>
      </c>
      <c r="I14" s="11">
        <v>99.4</v>
      </c>
      <c r="J14" s="11">
        <v>1.05</v>
      </c>
      <c r="K14" s="10">
        <v>10</v>
      </c>
      <c r="L14" s="11">
        <v>142</v>
      </c>
      <c r="M14" s="11">
        <v>1.5</v>
      </c>
      <c r="N14" s="10">
        <v>665</v>
      </c>
      <c r="O14" s="11">
        <v>9443</v>
      </c>
    </row>
    <row r="15">
      <c r="A15" s="7" t="s">
        <v>19</v>
      </c>
      <c r="B15" s="12">
        <v>4794</v>
      </c>
      <c r="C15" s="13">
        <v>238261.8</v>
      </c>
      <c r="D15" s="13">
        <v>94.15</v>
      </c>
      <c r="E15" s="12">
        <v>128</v>
      </c>
      <c r="F15" s="13">
        <v>6361.6</v>
      </c>
      <c r="G15" s="13">
        <v>2.51</v>
      </c>
      <c r="H15" s="12">
        <v>0</v>
      </c>
      <c r="I15" s="13">
        <v>0</v>
      </c>
      <c r="J15" s="13">
        <v>0</v>
      </c>
      <c r="K15" s="12">
        <v>170</v>
      </c>
      <c r="L15" s="13">
        <v>8449</v>
      </c>
      <c r="M15" s="13">
        <v>3.34</v>
      </c>
      <c r="N15" s="12">
        <v>5092</v>
      </c>
      <c r="O15" s="13">
        <v>253072.4</v>
      </c>
    </row>
    <row r="16">
      <c r="A16" s="6" t="s">
        <v>20</v>
      </c>
      <c r="B16" s="10">
        <v>129</v>
      </c>
      <c r="C16" s="11">
        <v>7327.2</v>
      </c>
      <c r="D16" s="11">
        <v>88.97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16</v>
      </c>
      <c r="L16" s="11">
        <v>908.8</v>
      </c>
      <c r="M16" s="11">
        <v>11.03</v>
      </c>
      <c r="N16" s="10">
        <v>145</v>
      </c>
      <c r="O16" s="11">
        <v>8236</v>
      </c>
    </row>
    <row r="17">
      <c r="A17" s="7" t="s">
        <v>21</v>
      </c>
      <c r="B17" s="12">
        <v>3716</v>
      </c>
      <c r="C17" s="13">
        <v>237452.4</v>
      </c>
      <c r="D17" s="13">
        <v>95.53</v>
      </c>
      <c r="E17" s="12">
        <v>72</v>
      </c>
      <c r="F17" s="13">
        <v>4600.8</v>
      </c>
      <c r="G17" s="13">
        <v>1.85</v>
      </c>
      <c r="H17" s="12">
        <v>0</v>
      </c>
      <c r="I17" s="13">
        <v>0</v>
      </c>
      <c r="J17" s="13">
        <v>0</v>
      </c>
      <c r="K17" s="12">
        <v>102</v>
      </c>
      <c r="L17" s="13">
        <v>6517.8</v>
      </c>
      <c r="M17" s="13">
        <v>2.62</v>
      </c>
      <c r="N17" s="12">
        <v>3890</v>
      </c>
      <c r="O17" s="13">
        <v>248571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25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223995</v>
      </c>
      <c r="C7" s="13">
        <v>940779</v>
      </c>
      <c r="D7" s="13">
        <v>62.33</v>
      </c>
      <c r="E7" s="12">
        <v>129308</v>
      </c>
      <c r="F7" s="13">
        <v>543093.6</v>
      </c>
      <c r="G7" s="13">
        <v>35.98</v>
      </c>
      <c r="H7" s="12">
        <v>3422</v>
      </c>
      <c r="I7" s="13">
        <v>14372.4</v>
      </c>
      <c r="J7" s="13">
        <v>0.95</v>
      </c>
      <c r="K7" s="12">
        <v>2629</v>
      </c>
      <c r="L7" s="13">
        <v>11041.8</v>
      </c>
      <c r="M7" s="13">
        <v>0.73</v>
      </c>
      <c r="N7" s="12">
        <v>359354</v>
      </c>
      <c r="O7" s="13">
        <v>1509286.8</v>
      </c>
    </row>
    <row r="8">
      <c r="A8" s="6" t="s">
        <v>12</v>
      </c>
      <c r="B8" s="10">
        <v>18352</v>
      </c>
      <c r="C8" s="11">
        <v>154156.8</v>
      </c>
      <c r="D8" s="11">
        <v>79.54</v>
      </c>
      <c r="E8" s="10">
        <v>4414</v>
      </c>
      <c r="F8" s="11">
        <v>37077.6</v>
      </c>
      <c r="G8" s="11">
        <v>19.13</v>
      </c>
      <c r="H8" s="10">
        <v>144</v>
      </c>
      <c r="I8" s="11">
        <v>1209.6</v>
      </c>
      <c r="J8" s="11">
        <v>0.62</v>
      </c>
      <c r="K8" s="10">
        <v>163</v>
      </c>
      <c r="L8" s="11">
        <v>1369.2</v>
      </c>
      <c r="M8" s="11">
        <v>0.71</v>
      </c>
      <c r="N8" s="10">
        <v>23073</v>
      </c>
      <c r="O8" s="11">
        <v>193813.2</v>
      </c>
    </row>
    <row r="9">
      <c r="A9" s="7" t="s">
        <v>13</v>
      </c>
      <c r="B9" s="12">
        <v>12324</v>
      </c>
      <c r="C9" s="13">
        <v>155282.4</v>
      </c>
      <c r="D9" s="13">
        <v>85.95</v>
      </c>
      <c r="E9" s="12">
        <v>1871</v>
      </c>
      <c r="F9" s="13">
        <v>23574.6</v>
      </c>
      <c r="G9" s="13">
        <v>13.05</v>
      </c>
      <c r="H9" s="12">
        <v>13</v>
      </c>
      <c r="I9" s="13">
        <v>163.8</v>
      </c>
      <c r="J9" s="13">
        <v>0.09</v>
      </c>
      <c r="K9" s="12">
        <v>131</v>
      </c>
      <c r="L9" s="13">
        <v>1650.6</v>
      </c>
      <c r="M9" s="13">
        <v>0.91</v>
      </c>
      <c r="N9" s="12">
        <v>14339</v>
      </c>
      <c r="O9" s="13">
        <v>180671.4</v>
      </c>
    </row>
    <row r="10">
      <c r="A10" s="6" t="s">
        <v>14</v>
      </c>
      <c r="B10" s="10">
        <v>7373</v>
      </c>
      <c r="C10" s="11">
        <v>123866.4</v>
      </c>
      <c r="D10" s="11">
        <v>90.04</v>
      </c>
      <c r="E10" s="10">
        <v>714</v>
      </c>
      <c r="F10" s="11">
        <v>11995.2</v>
      </c>
      <c r="G10" s="11">
        <v>8.72</v>
      </c>
      <c r="H10" s="10">
        <v>1</v>
      </c>
      <c r="I10" s="11">
        <v>16.8</v>
      </c>
      <c r="J10" s="11">
        <v>0.01</v>
      </c>
      <c r="K10" s="10">
        <v>101</v>
      </c>
      <c r="L10" s="11">
        <v>1696.8</v>
      </c>
      <c r="M10" s="11">
        <v>1.23</v>
      </c>
      <c r="N10" s="10">
        <v>8189</v>
      </c>
      <c r="O10" s="11">
        <v>137575.2</v>
      </c>
    </row>
    <row r="11">
      <c r="A11" s="7" t="s">
        <v>15</v>
      </c>
      <c r="B11" s="12">
        <v>4417</v>
      </c>
      <c r="C11" s="13">
        <v>92757</v>
      </c>
      <c r="D11" s="13">
        <v>89.11</v>
      </c>
      <c r="E11" s="12">
        <v>487</v>
      </c>
      <c r="F11" s="13">
        <v>10227</v>
      </c>
      <c r="G11" s="13">
        <v>9.82</v>
      </c>
      <c r="H11" s="12">
        <v>0</v>
      </c>
      <c r="I11" s="13">
        <v>0</v>
      </c>
      <c r="J11" s="13">
        <v>0</v>
      </c>
      <c r="K11" s="12">
        <v>53</v>
      </c>
      <c r="L11" s="13">
        <v>1113</v>
      </c>
      <c r="M11" s="13">
        <v>1.07</v>
      </c>
      <c r="N11" s="12">
        <v>4957</v>
      </c>
      <c r="O11" s="13">
        <v>104097</v>
      </c>
    </row>
    <row r="12">
      <c r="A12" s="6" t="s">
        <v>16</v>
      </c>
      <c r="B12" s="10">
        <v>13654</v>
      </c>
      <c r="C12" s="11">
        <v>344080.8</v>
      </c>
      <c r="D12" s="11">
        <v>91.54</v>
      </c>
      <c r="E12" s="10">
        <v>1060</v>
      </c>
      <c r="F12" s="11">
        <v>26712</v>
      </c>
      <c r="G12" s="11">
        <v>7.11</v>
      </c>
      <c r="H12" s="10">
        <v>0</v>
      </c>
      <c r="I12" s="11">
        <v>0</v>
      </c>
      <c r="J12" s="11">
        <v>0</v>
      </c>
      <c r="K12" s="10">
        <v>202</v>
      </c>
      <c r="L12" s="11">
        <v>5090.4</v>
      </c>
      <c r="M12" s="11">
        <v>1.35</v>
      </c>
      <c r="N12" s="10">
        <v>14916</v>
      </c>
      <c r="O12" s="11">
        <v>375883.2</v>
      </c>
    </row>
    <row r="13">
      <c r="A13" s="7" t="s">
        <v>17</v>
      </c>
      <c r="B13" s="12">
        <v>683</v>
      </c>
      <c r="C13" s="13">
        <v>4302.9</v>
      </c>
      <c r="D13" s="13">
        <v>51.05</v>
      </c>
      <c r="E13" s="12">
        <v>641</v>
      </c>
      <c r="F13" s="13">
        <v>4038.3</v>
      </c>
      <c r="G13" s="13">
        <v>47.91</v>
      </c>
      <c r="H13" s="12">
        <v>1</v>
      </c>
      <c r="I13" s="13">
        <v>6.3</v>
      </c>
      <c r="J13" s="13">
        <v>0.07</v>
      </c>
      <c r="K13" s="12">
        <v>13</v>
      </c>
      <c r="L13" s="13">
        <v>81.9</v>
      </c>
      <c r="M13" s="13">
        <v>0.97</v>
      </c>
      <c r="N13" s="12">
        <v>1338</v>
      </c>
      <c r="O13" s="13">
        <v>8429.4</v>
      </c>
    </row>
    <row r="14">
      <c r="A14" s="6" t="s">
        <v>18</v>
      </c>
      <c r="B14" s="10">
        <v>412</v>
      </c>
      <c r="C14" s="11">
        <v>3460.8</v>
      </c>
      <c r="D14" s="11">
        <v>83.74</v>
      </c>
      <c r="E14" s="10">
        <v>72</v>
      </c>
      <c r="F14" s="11">
        <v>604.8</v>
      </c>
      <c r="G14" s="11">
        <v>14.63</v>
      </c>
      <c r="H14" s="10">
        <v>4</v>
      </c>
      <c r="I14" s="11">
        <v>33.6</v>
      </c>
      <c r="J14" s="11">
        <v>0.81</v>
      </c>
      <c r="K14" s="10">
        <v>4</v>
      </c>
      <c r="L14" s="11">
        <v>33.6</v>
      </c>
      <c r="M14" s="11">
        <v>0.81</v>
      </c>
      <c r="N14" s="10">
        <v>492</v>
      </c>
      <c r="O14" s="11">
        <v>4132.8</v>
      </c>
    </row>
    <row r="15">
      <c r="A15" s="7" t="s">
        <v>19</v>
      </c>
      <c r="B15" s="12">
        <v>7347</v>
      </c>
      <c r="C15" s="13">
        <v>216001.8</v>
      </c>
      <c r="D15" s="13">
        <v>94.81</v>
      </c>
      <c r="E15" s="12">
        <v>232</v>
      </c>
      <c r="F15" s="13">
        <v>6820.8</v>
      </c>
      <c r="G15" s="13">
        <v>2.99</v>
      </c>
      <c r="H15" s="12">
        <v>0</v>
      </c>
      <c r="I15" s="13">
        <v>0</v>
      </c>
      <c r="J15" s="13">
        <v>0</v>
      </c>
      <c r="K15" s="12">
        <v>170</v>
      </c>
      <c r="L15" s="13">
        <v>4998</v>
      </c>
      <c r="M15" s="13">
        <v>2.19</v>
      </c>
      <c r="N15" s="12">
        <v>7749</v>
      </c>
      <c r="O15" s="13">
        <v>227820.6</v>
      </c>
    </row>
    <row r="16">
      <c r="A16" s="6" t="s">
        <v>20</v>
      </c>
      <c r="B16" s="10">
        <v>40</v>
      </c>
      <c r="C16" s="11">
        <v>1344</v>
      </c>
      <c r="D16" s="11">
        <v>71.43</v>
      </c>
      <c r="E16" s="10">
        <v>1</v>
      </c>
      <c r="F16" s="11">
        <v>33.6</v>
      </c>
      <c r="G16" s="11">
        <v>1.79</v>
      </c>
      <c r="H16" s="10">
        <v>0</v>
      </c>
      <c r="I16" s="11">
        <v>0</v>
      </c>
      <c r="J16" s="11">
        <v>0</v>
      </c>
      <c r="K16" s="10">
        <v>15</v>
      </c>
      <c r="L16" s="11">
        <v>504</v>
      </c>
      <c r="M16" s="11">
        <v>26.79</v>
      </c>
      <c r="N16" s="10">
        <v>56</v>
      </c>
      <c r="O16" s="11">
        <v>1881.6</v>
      </c>
    </row>
    <row r="17">
      <c r="A17" s="7" t="s">
        <v>21</v>
      </c>
      <c r="B17" s="12">
        <v>7385</v>
      </c>
      <c r="C17" s="13">
        <v>279153</v>
      </c>
      <c r="D17" s="13">
        <v>92.82</v>
      </c>
      <c r="E17" s="12">
        <v>115</v>
      </c>
      <c r="F17" s="13">
        <v>4347</v>
      </c>
      <c r="G17" s="13">
        <v>1.45</v>
      </c>
      <c r="H17" s="12">
        <v>0</v>
      </c>
      <c r="I17" s="13">
        <v>0</v>
      </c>
      <c r="J17" s="13">
        <v>0</v>
      </c>
      <c r="K17" s="12">
        <v>456</v>
      </c>
      <c r="L17" s="13">
        <v>17236.8</v>
      </c>
      <c r="M17" s="13">
        <v>5.73</v>
      </c>
      <c r="N17" s="12">
        <v>7956</v>
      </c>
      <c r="O17" s="13">
        <v>300736.8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25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90661</v>
      </c>
      <c r="C7" s="13">
        <v>897543.9</v>
      </c>
      <c r="D7" s="13">
        <v>56.34</v>
      </c>
      <c r="E7" s="12">
        <v>67773</v>
      </c>
      <c r="F7" s="13">
        <v>670952.7</v>
      </c>
      <c r="G7" s="13">
        <v>42.12</v>
      </c>
      <c r="H7" s="12">
        <v>1168</v>
      </c>
      <c r="I7" s="13">
        <v>11563.2</v>
      </c>
      <c r="J7" s="13">
        <v>0.73</v>
      </c>
      <c r="K7" s="12">
        <v>1315</v>
      </c>
      <c r="L7" s="13">
        <v>13018.5</v>
      </c>
      <c r="M7" s="13">
        <v>0.82</v>
      </c>
      <c r="N7" s="12">
        <v>160917</v>
      </c>
      <c r="O7" s="13">
        <v>1593078.3</v>
      </c>
    </row>
    <row r="8">
      <c r="A8" s="6" t="s">
        <v>12</v>
      </c>
      <c r="B8" s="10">
        <v>9014</v>
      </c>
      <c r="C8" s="11">
        <v>178477.2</v>
      </c>
      <c r="D8" s="11">
        <v>84.89</v>
      </c>
      <c r="E8" s="10">
        <v>1389</v>
      </c>
      <c r="F8" s="11">
        <v>27502.2</v>
      </c>
      <c r="G8" s="11">
        <v>13.08</v>
      </c>
      <c r="H8" s="10">
        <v>135</v>
      </c>
      <c r="I8" s="11">
        <v>2673</v>
      </c>
      <c r="J8" s="11">
        <v>1.27</v>
      </c>
      <c r="K8" s="10">
        <v>81</v>
      </c>
      <c r="L8" s="11">
        <v>1603.8</v>
      </c>
      <c r="M8" s="11">
        <v>0.76</v>
      </c>
      <c r="N8" s="10">
        <v>10619</v>
      </c>
      <c r="O8" s="11">
        <v>210256.2</v>
      </c>
    </row>
    <row r="9">
      <c r="A9" s="7" t="s">
        <v>13</v>
      </c>
      <c r="B9" s="12">
        <v>3851</v>
      </c>
      <c r="C9" s="13">
        <v>114374.7</v>
      </c>
      <c r="D9" s="13">
        <v>84.53</v>
      </c>
      <c r="E9" s="12">
        <v>591</v>
      </c>
      <c r="F9" s="13">
        <v>17552.7</v>
      </c>
      <c r="G9" s="13">
        <v>12.97</v>
      </c>
      <c r="H9" s="12">
        <v>73</v>
      </c>
      <c r="I9" s="13">
        <v>2168.1</v>
      </c>
      <c r="J9" s="13">
        <v>1.6</v>
      </c>
      <c r="K9" s="12">
        <v>41</v>
      </c>
      <c r="L9" s="13">
        <v>1217.7</v>
      </c>
      <c r="M9" s="13">
        <v>0.9</v>
      </c>
      <c r="N9" s="12">
        <v>4556</v>
      </c>
      <c r="O9" s="13">
        <v>135313.2</v>
      </c>
    </row>
    <row r="10">
      <c r="A10" s="6" t="s">
        <v>14</v>
      </c>
      <c r="B10" s="10">
        <v>1251</v>
      </c>
      <c r="C10" s="11">
        <v>49539.6</v>
      </c>
      <c r="D10" s="11">
        <v>90.92</v>
      </c>
      <c r="E10" s="10">
        <v>115</v>
      </c>
      <c r="F10" s="11">
        <v>4554</v>
      </c>
      <c r="G10" s="11">
        <v>8.36</v>
      </c>
      <c r="H10" s="10">
        <v>0</v>
      </c>
      <c r="I10" s="11">
        <v>0</v>
      </c>
      <c r="J10" s="11">
        <v>0</v>
      </c>
      <c r="K10" s="10">
        <v>10</v>
      </c>
      <c r="L10" s="11">
        <v>396</v>
      </c>
      <c r="M10" s="11">
        <v>0.73</v>
      </c>
      <c r="N10" s="10">
        <v>1376</v>
      </c>
      <c r="O10" s="11">
        <v>54489.6</v>
      </c>
    </row>
    <row r="11">
      <c r="A11" s="7" t="s">
        <v>15</v>
      </c>
      <c r="B11" s="12">
        <v>1096</v>
      </c>
      <c r="C11" s="13">
        <v>54252</v>
      </c>
      <c r="D11" s="13">
        <v>83.35</v>
      </c>
      <c r="E11" s="12">
        <v>204</v>
      </c>
      <c r="F11" s="13">
        <v>10098</v>
      </c>
      <c r="G11" s="13">
        <v>15.51</v>
      </c>
      <c r="H11" s="12">
        <v>1</v>
      </c>
      <c r="I11" s="13">
        <v>49.5</v>
      </c>
      <c r="J11" s="13">
        <v>0.08</v>
      </c>
      <c r="K11" s="12">
        <v>14</v>
      </c>
      <c r="L11" s="13">
        <v>693</v>
      </c>
      <c r="M11" s="13">
        <v>1.06</v>
      </c>
      <c r="N11" s="12">
        <v>1315</v>
      </c>
      <c r="O11" s="13">
        <v>65092.5</v>
      </c>
    </row>
    <row r="12">
      <c r="A12" s="6" t="s">
        <v>16</v>
      </c>
      <c r="B12" s="10">
        <v>2296</v>
      </c>
      <c r="C12" s="11">
        <v>136382.4</v>
      </c>
      <c r="D12" s="11">
        <v>92.13</v>
      </c>
      <c r="E12" s="10">
        <v>185</v>
      </c>
      <c r="F12" s="11">
        <v>10989</v>
      </c>
      <c r="G12" s="11">
        <v>7.42</v>
      </c>
      <c r="H12" s="10">
        <v>0</v>
      </c>
      <c r="I12" s="11">
        <v>0</v>
      </c>
      <c r="J12" s="11">
        <v>0</v>
      </c>
      <c r="K12" s="10">
        <v>11</v>
      </c>
      <c r="L12" s="11">
        <v>653.4</v>
      </c>
      <c r="M12" s="11">
        <v>0.44</v>
      </c>
      <c r="N12" s="10">
        <v>2492</v>
      </c>
      <c r="O12" s="11">
        <v>148024.8</v>
      </c>
    </row>
    <row r="13">
      <c r="A13" s="7" t="s">
        <v>17</v>
      </c>
      <c r="B13" s="12">
        <v>206</v>
      </c>
      <c r="C13" s="13">
        <v>3059.1</v>
      </c>
      <c r="D13" s="13">
        <v>45.18</v>
      </c>
      <c r="E13" s="12">
        <v>243</v>
      </c>
      <c r="F13" s="13">
        <v>3608.55</v>
      </c>
      <c r="G13" s="13">
        <v>53.29</v>
      </c>
      <c r="H13" s="12">
        <v>0</v>
      </c>
      <c r="I13" s="13">
        <v>0</v>
      </c>
      <c r="J13" s="13">
        <v>0</v>
      </c>
      <c r="K13" s="12">
        <v>7</v>
      </c>
      <c r="L13" s="13">
        <v>103.95</v>
      </c>
      <c r="M13" s="13">
        <v>1.54</v>
      </c>
      <c r="N13" s="12">
        <v>456</v>
      </c>
      <c r="O13" s="13">
        <v>6771.6</v>
      </c>
    </row>
    <row r="14">
      <c r="A14" s="6" t="s">
        <v>18</v>
      </c>
      <c r="B14" s="10">
        <v>247</v>
      </c>
      <c r="C14" s="11">
        <v>4890.6</v>
      </c>
      <c r="D14" s="11">
        <v>84.01</v>
      </c>
      <c r="E14" s="10">
        <v>18</v>
      </c>
      <c r="F14" s="11">
        <v>356.4</v>
      </c>
      <c r="G14" s="11">
        <v>6.12</v>
      </c>
      <c r="H14" s="10">
        <v>28</v>
      </c>
      <c r="I14" s="11">
        <v>554.4</v>
      </c>
      <c r="J14" s="11">
        <v>9.52</v>
      </c>
      <c r="K14" s="10">
        <v>1</v>
      </c>
      <c r="L14" s="11">
        <v>19.8</v>
      </c>
      <c r="M14" s="11">
        <v>0.34</v>
      </c>
      <c r="N14" s="10">
        <v>294</v>
      </c>
      <c r="O14" s="11">
        <v>5821.2</v>
      </c>
    </row>
    <row r="15">
      <c r="A15" s="7" t="s">
        <v>19</v>
      </c>
      <c r="B15" s="12">
        <v>1280</v>
      </c>
      <c r="C15" s="13">
        <v>88704</v>
      </c>
      <c r="D15" s="13">
        <v>89.95</v>
      </c>
      <c r="E15" s="12">
        <v>5</v>
      </c>
      <c r="F15" s="13">
        <v>346.5</v>
      </c>
      <c r="G15" s="13">
        <v>0.35</v>
      </c>
      <c r="H15" s="12">
        <v>0</v>
      </c>
      <c r="I15" s="13">
        <v>0</v>
      </c>
      <c r="J15" s="13">
        <v>0</v>
      </c>
      <c r="K15" s="12">
        <v>138</v>
      </c>
      <c r="L15" s="13">
        <v>9563.4</v>
      </c>
      <c r="M15" s="13">
        <v>9.7</v>
      </c>
      <c r="N15" s="12">
        <v>1423</v>
      </c>
      <c r="O15" s="13">
        <v>98613.9</v>
      </c>
    </row>
    <row r="16">
      <c r="A16" s="6" t="s">
        <v>20</v>
      </c>
      <c r="B16" s="10">
        <v>4</v>
      </c>
      <c r="C16" s="11">
        <v>316.8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4</v>
      </c>
      <c r="O16" s="11">
        <v>316.8</v>
      </c>
    </row>
    <row r="17">
      <c r="A17" s="7" t="s">
        <v>21</v>
      </c>
      <c r="B17" s="12">
        <v>53</v>
      </c>
      <c r="C17" s="13">
        <v>4722.3</v>
      </c>
      <c r="D17" s="13">
        <v>100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53</v>
      </c>
      <c r="O17" s="13">
        <v>4722.3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25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78808</v>
      </c>
      <c r="C7" s="13">
        <v>795960.8</v>
      </c>
      <c r="D7" s="13">
        <v>60.43</v>
      </c>
      <c r="E7" s="12">
        <v>49866</v>
      </c>
      <c r="F7" s="13">
        <v>503646.6</v>
      </c>
      <c r="G7" s="13">
        <v>38.24</v>
      </c>
      <c r="H7" s="12">
        <v>682</v>
      </c>
      <c r="I7" s="13">
        <v>6888.2</v>
      </c>
      <c r="J7" s="13">
        <v>0.52</v>
      </c>
      <c r="K7" s="12">
        <v>1062</v>
      </c>
      <c r="L7" s="13">
        <v>10726.2</v>
      </c>
      <c r="M7" s="13">
        <v>0.81</v>
      </c>
      <c r="N7" s="12">
        <v>130418</v>
      </c>
      <c r="O7" s="13">
        <v>1317221.8</v>
      </c>
    </row>
    <row r="8">
      <c r="A8" s="6" t="s">
        <v>12</v>
      </c>
      <c r="B8" s="10">
        <v>7272</v>
      </c>
      <c r="C8" s="11">
        <v>146894.4</v>
      </c>
      <c r="D8" s="11">
        <v>80.62</v>
      </c>
      <c r="E8" s="10">
        <v>1220</v>
      </c>
      <c r="F8" s="11">
        <v>24644</v>
      </c>
      <c r="G8" s="11">
        <v>13.53</v>
      </c>
      <c r="H8" s="10">
        <v>460</v>
      </c>
      <c r="I8" s="11">
        <v>9292</v>
      </c>
      <c r="J8" s="11">
        <v>5.1</v>
      </c>
      <c r="K8" s="10">
        <v>68</v>
      </c>
      <c r="L8" s="11">
        <v>1373.6</v>
      </c>
      <c r="M8" s="11">
        <v>0.75</v>
      </c>
      <c r="N8" s="10">
        <v>9020</v>
      </c>
      <c r="O8" s="11">
        <v>182204</v>
      </c>
    </row>
    <row r="9">
      <c r="A9" s="7" t="s">
        <v>13</v>
      </c>
      <c r="B9" s="12">
        <v>3415</v>
      </c>
      <c r="C9" s="13">
        <v>103474.5</v>
      </c>
      <c r="D9" s="13">
        <v>89.92</v>
      </c>
      <c r="E9" s="12">
        <v>344</v>
      </c>
      <c r="F9" s="13">
        <v>10423.2</v>
      </c>
      <c r="G9" s="13">
        <v>9.06</v>
      </c>
      <c r="H9" s="12">
        <v>18</v>
      </c>
      <c r="I9" s="13">
        <v>545.4</v>
      </c>
      <c r="J9" s="13">
        <v>0.47</v>
      </c>
      <c r="K9" s="12">
        <v>21</v>
      </c>
      <c r="L9" s="13">
        <v>636.3</v>
      </c>
      <c r="M9" s="13">
        <v>0.55</v>
      </c>
      <c r="N9" s="12">
        <v>3798</v>
      </c>
      <c r="O9" s="13">
        <v>115079.4</v>
      </c>
    </row>
    <row r="10">
      <c r="A10" s="6" t="s">
        <v>14</v>
      </c>
      <c r="B10" s="10">
        <v>1894</v>
      </c>
      <c r="C10" s="11">
        <v>76517.6</v>
      </c>
      <c r="D10" s="11">
        <v>94.09</v>
      </c>
      <c r="E10" s="10">
        <v>105</v>
      </c>
      <c r="F10" s="11">
        <v>4242</v>
      </c>
      <c r="G10" s="11">
        <v>5.22</v>
      </c>
      <c r="H10" s="10">
        <v>0</v>
      </c>
      <c r="I10" s="11">
        <v>0</v>
      </c>
      <c r="J10" s="11">
        <v>0</v>
      </c>
      <c r="K10" s="10">
        <v>14</v>
      </c>
      <c r="L10" s="11">
        <v>565.6</v>
      </c>
      <c r="M10" s="11">
        <v>0.7</v>
      </c>
      <c r="N10" s="10">
        <v>2013</v>
      </c>
      <c r="O10" s="11">
        <v>81325.2</v>
      </c>
    </row>
    <row r="11">
      <c r="A11" s="7" t="s">
        <v>15</v>
      </c>
      <c r="B11" s="12">
        <v>861</v>
      </c>
      <c r="C11" s="13">
        <v>43480.5</v>
      </c>
      <c r="D11" s="13">
        <v>93.28</v>
      </c>
      <c r="E11" s="12">
        <v>52</v>
      </c>
      <c r="F11" s="13">
        <v>2626</v>
      </c>
      <c r="G11" s="13">
        <v>5.63</v>
      </c>
      <c r="H11" s="12">
        <v>0</v>
      </c>
      <c r="I11" s="13">
        <v>0</v>
      </c>
      <c r="J11" s="13">
        <v>0</v>
      </c>
      <c r="K11" s="12">
        <v>10</v>
      </c>
      <c r="L11" s="13">
        <v>505</v>
      </c>
      <c r="M11" s="13">
        <v>1.08</v>
      </c>
      <c r="N11" s="12">
        <v>923</v>
      </c>
      <c r="O11" s="13">
        <v>46611.5</v>
      </c>
    </row>
    <row r="12">
      <c r="A12" s="6" t="s">
        <v>16</v>
      </c>
      <c r="B12" s="10">
        <v>557</v>
      </c>
      <c r="C12" s="11">
        <v>33754.2</v>
      </c>
      <c r="D12" s="11">
        <v>92.07</v>
      </c>
      <c r="E12" s="10">
        <v>37</v>
      </c>
      <c r="F12" s="11">
        <v>2242.2</v>
      </c>
      <c r="G12" s="11">
        <v>6.12</v>
      </c>
      <c r="H12" s="10">
        <v>0</v>
      </c>
      <c r="I12" s="11">
        <v>0</v>
      </c>
      <c r="J12" s="11">
        <v>0</v>
      </c>
      <c r="K12" s="10">
        <v>11</v>
      </c>
      <c r="L12" s="11">
        <v>666.6</v>
      </c>
      <c r="M12" s="11">
        <v>1.82</v>
      </c>
      <c r="N12" s="10">
        <v>605</v>
      </c>
      <c r="O12" s="11">
        <v>36663</v>
      </c>
    </row>
    <row r="13">
      <c r="A13" s="7" t="s">
        <v>17</v>
      </c>
      <c r="B13" s="12">
        <v>187</v>
      </c>
      <c r="C13" s="13">
        <v>2833.05</v>
      </c>
      <c r="D13" s="13">
        <v>58.81</v>
      </c>
      <c r="E13" s="12">
        <v>130</v>
      </c>
      <c r="F13" s="13">
        <v>1969.5</v>
      </c>
      <c r="G13" s="13">
        <v>40.88</v>
      </c>
      <c r="H13" s="12">
        <v>0</v>
      </c>
      <c r="I13" s="13">
        <v>0</v>
      </c>
      <c r="J13" s="13">
        <v>0</v>
      </c>
      <c r="K13" s="12">
        <v>1</v>
      </c>
      <c r="L13" s="13">
        <v>15.15</v>
      </c>
      <c r="M13" s="13">
        <v>0.31</v>
      </c>
      <c r="N13" s="12">
        <v>318</v>
      </c>
      <c r="O13" s="13">
        <v>4817.7</v>
      </c>
    </row>
    <row r="14">
      <c r="A14" s="6" t="s">
        <v>18</v>
      </c>
      <c r="B14" s="10">
        <v>77</v>
      </c>
      <c r="C14" s="11">
        <v>1555.4</v>
      </c>
      <c r="D14" s="11">
        <v>71.96</v>
      </c>
      <c r="E14" s="10">
        <v>22</v>
      </c>
      <c r="F14" s="11">
        <v>444.4</v>
      </c>
      <c r="G14" s="11">
        <v>20.56</v>
      </c>
      <c r="H14" s="10">
        <v>4</v>
      </c>
      <c r="I14" s="11">
        <v>80.8</v>
      </c>
      <c r="J14" s="11">
        <v>3.74</v>
      </c>
      <c r="K14" s="10">
        <v>4</v>
      </c>
      <c r="L14" s="11">
        <v>80.8</v>
      </c>
      <c r="M14" s="11">
        <v>3.74</v>
      </c>
      <c r="N14" s="10">
        <v>107</v>
      </c>
      <c r="O14" s="11">
        <v>2161.4</v>
      </c>
    </row>
    <row r="15">
      <c r="A15" s="7" t="s">
        <v>19</v>
      </c>
      <c r="B15" s="12">
        <v>82</v>
      </c>
      <c r="C15" s="13">
        <v>5797.4</v>
      </c>
      <c r="D15" s="13">
        <v>95.35</v>
      </c>
      <c r="E15" s="12">
        <v>0</v>
      </c>
      <c r="F15" s="13">
        <v>0</v>
      </c>
      <c r="G15" s="13">
        <v>0</v>
      </c>
      <c r="H15" s="12">
        <v>0</v>
      </c>
      <c r="I15" s="13">
        <v>0</v>
      </c>
      <c r="J15" s="13">
        <v>0</v>
      </c>
      <c r="K15" s="12">
        <v>4</v>
      </c>
      <c r="L15" s="13">
        <v>282.8</v>
      </c>
      <c r="M15" s="13">
        <v>4.65</v>
      </c>
      <c r="N15" s="12">
        <v>86</v>
      </c>
      <c r="O15" s="13">
        <v>6080.2</v>
      </c>
    </row>
    <row r="16">
      <c r="A16" s="6" t="s">
        <v>20</v>
      </c>
      <c r="B16" s="10">
        <v>3</v>
      </c>
      <c r="C16" s="11">
        <v>242.4</v>
      </c>
      <c r="D16" s="11">
        <v>75</v>
      </c>
      <c r="E16" s="10">
        <v>1</v>
      </c>
      <c r="F16" s="11">
        <v>80.8</v>
      </c>
      <c r="G16" s="11">
        <v>25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4</v>
      </c>
      <c r="O16" s="11">
        <v>323.2</v>
      </c>
    </row>
    <row r="17">
      <c r="A17" s="7" t="s">
        <v>21</v>
      </c>
      <c r="B17" s="12">
        <v>18</v>
      </c>
      <c r="C17" s="13">
        <v>1636.2</v>
      </c>
      <c r="D17" s="13">
        <v>85.71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3</v>
      </c>
      <c r="L17" s="13">
        <v>272.7</v>
      </c>
      <c r="M17" s="13">
        <v>14.29</v>
      </c>
      <c r="N17" s="12">
        <v>21</v>
      </c>
      <c r="O17" s="13">
        <v>1908.9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25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225336</v>
      </c>
      <c r="C7" s="13">
        <v>946411.2</v>
      </c>
      <c r="D7" s="13">
        <v>62.47</v>
      </c>
      <c r="E7" s="12">
        <v>129471</v>
      </c>
      <c r="F7" s="13">
        <v>543778.2</v>
      </c>
      <c r="G7" s="13">
        <v>35.9</v>
      </c>
      <c r="H7" s="12">
        <v>3431</v>
      </c>
      <c r="I7" s="13">
        <v>14410.2</v>
      </c>
      <c r="J7" s="13">
        <v>0.95</v>
      </c>
      <c r="K7" s="12">
        <v>2453</v>
      </c>
      <c r="L7" s="13">
        <v>10302.6</v>
      </c>
      <c r="M7" s="13">
        <v>0.68</v>
      </c>
      <c r="N7" s="12">
        <v>360691</v>
      </c>
      <c r="O7" s="13">
        <v>1514902.2</v>
      </c>
    </row>
    <row r="8">
      <c r="A8" s="6" t="s">
        <v>12</v>
      </c>
      <c r="B8" s="10">
        <v>22090</v>
      </c>
      <c r="C8" s="11">
        <v>185556</v>
      </c>
      <c r="D8" s="11">
        <v>79.85</v>
      </c>
      <c r="E8" s="10">
        <v>5210</v>
      </c>
      <c r="F8" s="11">
        <v>43764</v>
      </c>
      <c r="G8" s="11">
        <v>18.83</v>
      </c>
      <c r="H8" s="10">
        <v>144</v>
      </c>
      <c r="I8" s="11">
        <v>1209.6</v>
      </c>
      <c r="J8" s="11">
        <v>0.52</v>
      </c>
      <c r="K8" s="10">
        <v>221</v>
      </c>
      <c r="L8" s="11">
        <v>1856.4</v>
      </c>
      <c r="M8" s="11">
        <v>0.8</v>
      </c>
      <c r="N8" s="10">
        <v>27665</v>
      </c>
      <c r="O8" s="11">
        <v>232386</v>
      </c>
    </row>
    <row r="9">
      <c r="A9" s="7" t="s">
        <v>13</v>
      </c>
      <c r="B9" s="12">
        <v>17272</v>
      </c>
      <c r="C9" s="13">
        <v>217627.2</v>
      </c>
      <c r="D9" s="13">
        <v>87.31</v>
      </c>
      <c r="E9" s="12">
        <v>2282</v>
      </c>
      <c r="F9" s="13">
        <v>28753.2</v>
      </c>
      <c r="G9" s="13">
        <v>11.54</v>
      </c>
      <c r="H9" s="12">
        <v>15</v>
      </c>
      <c r="I9" s="13">
        <v>189</v>
      </c>
      <c r="J9" s="13">
        <v>0.08</v>
      </c>
      <c r="K9" s="12">
        <v>213</v>
      </c>
      <c r="L9" s="13">
        <v>2683.8</v>
      </c>
      <c r="M9" s="13">
        <v>1.08</v>
      </c>
      <c r="N9" s="12">
        <v>19782</v>
      </c>
      <c r="O9" s="13">
        <v>249253.2</v>
      </c>
    </row>
    <row r="10">
      <c r="A10" s="6" t="s">
        <v>14</v>
      </c>
      <c r="B10" s="10">
        <v>9386</v>
      </c>
      <c r="C10" s="11">
        <v>157684.8</v>
      </c>
      <c r="D10" s="11">
        <v>86.56</v>
      </c>
      <c r="E10" s="10">
        <v>1332</v>
      </c>
      <c r="F10" s="11">
        <v>22377.6</v>
      </c>
      <c r="G10" s="11">
        <v>12.28</v>
      </c>
      <c r="H10" s="10">
        <v>1</v>
      </c>
      <c r="I10" s="11">
        <v>16.8</v>
      </c>
      <c r="J10" s="11">
        <v>0.01</v>
      </c>
      <c r="K10" s="10">
        <v>124</v>
      </c>
      <c r="L10" s="11">
        <v>2083.2</v>
      </c>
      <c r="M10" s="11">
        <v>1.14</v>
      </c>
      <c r="N10" s="10">
        <v>10843</v>
      </c>
      <c r="O10" s="11">
        <v>182162.4</v>
      </c>
    </row>
    <row r="11">
      <c r="A11" s="7" t="s">
        <v>15</v>
      </c>
      <c r="B11" s="12">
        <v>4453</v>
      </c>
      <c r="C11" s="13">
        <v>93513</v>
      </c>
      <c r="D11" s="13">
        <v>91.57</v>
      </c>
      <c r="E11" s="12">
        <v>366</v>
      </c>
      <c r="F11" s="13">
        <v>7686</v>
      </c>
      <c r="G11" s="13">
        <v>7.53</v>
      </c>
      <c r="H11" s="12">
        <v>0</v>
      </c>
      <c r="I11" s="13">
        <v>0</v>
      </c>
      <c r="J11" s="13">
        <v>0</v>
      </c>
      <c r="K11" s="12">
        <v>44</v>
      </c>
      <c r="L11" s="13">
        <v>924</v>
      </c>
      <c r="M11" s="13">
        <v>0.9</v>
      </c>
      <c r="N11" s="12">
        <v>4863</v>
      </c>
      <c r="O11" s="13">
        <v>102123</v>
      </c>
    </row>
    <row r="12">
      <c r="A12" s="6" t="s">
        <v>16</v>
      </c>
      <c r="B12" s="10">
        <v>8785</v>
      </c>
      <c r="C12" s="11">
        <v>221382</v>
      </c>
      <c r="D12" s="11">
        <v>89.46</v>
      </c>
      <c r="E12" s="10">
        <v>618</v>
      </c>
      <c r="F12" s="11">
        <v>15573.6</v>
      </c>
      <c r="G12" s="11">
        <v>6.29</v>
      </c>
      <c r="H12" s="10">
        <v>0</v>
      </c>
      <c r="I12" s="11">
        <v>0</v>
      </c>
      <c r="J12" s="11">
        <v>0</v>
      </c>
      <c r="K12" s="10">
        <v>417</v>
      </c>
      <c r="L12" s="11">
        <v>10508.4</v>
      </c>
      <c r="M12" s="11">
        <v>4.25</v>
      </c>
      <c r="N12" s="10">
        <v>9820</v>
      </c>
      <c r="O12" s="11">
        <v>247464</v>
      </c>
    </row>
    <row r="13">
      <c r="A13" s="7" t="s">
        <v>17</v>
      </c>
      <c r="B13" s="12">
        <v>717</v>
      </c>
      <c r="C13" s="13">
        <v>4517.1</v>
      </c>
      <c r="D13" s="13">
        <v>50.53</v>
      </c>
      <c r="E13" s="12">
        <v>691</v>
      </c>
      <c r="F13" s="13">
        <v>4353.3</v>
      </c>
      <c r="G13" s="13">
        <v>48.7</v>
      </c>
      <c r="H13" s="12">
        <v>1</v>
      </c>
      <c r="I13" s="13">
        <v>6.3</v>
      </c>
      <c r="J13" s="13">
        <v>0.07</v>
      </c>
      <c r="K13" s="12">
        <v>10</v>
      </c>
      <c r="L13" s="13">
        <v>63</v>
      </c>
      <c r="M13" s="13">
        <v>0.7</v>
      </c>
      <c r="N13" s="12">
        <v>1419</v>
      </c>
      <c r="O13" s="13">
        <v>8939.7</v>
      </c>
    </row>
    <row r="14">
      <c r="A14" s="6" t="s">
        <v>18</v>
      </c>
      <c r="B14" s="10">
        <v>383</v>
      </c>
      <c r="C14" s="11">
        <v>3217.2</v>
      </c>
      <c r="D14" s="11">
        <v>82.01</v>
      </c>
      <c r="E14" s="10">
        <v>72</v>
      </c>
      <c r="F14" s="11">
        <v>604.8</v>
      </c>
      <c r="G14" s="11">
        <v>15.42</v>
      </c>
      <c r="H14" s="10">
        <v>9</v>
      </c>
      <c r="I14" s="11">
        <v>75.6</v>
      </c>
      <c r="J14" s="11">
        <v>1.93</v>
      </c>
      <c r="K14" s="10">
        <v>3</v>
      </c>
      <c r="L14" s="11">
        <v>25.2</v>
      </c>
      <c r="M14" s="11">
        <v>0.64</v>
      </c>
      <c r="N14" s="10">
        <v>467</v>
      </c>
      <c r="O14" s="11">
        <v>3922.8</v>
      </c>
    </row>
    <row r="15">
      <c r="A15" s="7" t="s">
        <v>19</v>
      </c>
      <c r="B15" s="12">
        <v>2300</v>
      </c>
      <c r="C15" s="13">
        <v>67620</v>
      </c>
      <c r="D15" s="13">
        <v>92.85</v>
      </c>
      <c r="E15" s="12">
        <v>94</v>
      </c>
      <c r="F15" s="13">
        <v>2763.6</v>
      </c>
      <c r="G15" s="13">
        <v>3.79</v>
      </c>
      <c r="H15" s="12">
        <v>0</v>
      </c>
      <c r="I15" s="13">
        <v>0</v>
      </c>
      <c r="J15" s="13">
        <v>0</v>
      </c>
      <c r="K15" s="12">
        <v>83</v>
      </c>
      <c r="L15" s="13">
        <v>2440.2</v>
      </c>
      <c r="M15" s="13">
        <v>3.35</v>
      </c>
      <c r="N15" s="12">
        <v>2477</v>
      </c>
      <c r="O15" s="13">
        <v>72823.8</v>
      </c>
    </row>
    <row r="16">
      <c r="A16" s="6" t="s">
        <v>20</v>
      </c>
      <c r="B16" s="10">
        <v>57</v>
      </c>
      <c r="C16" s="11">
        <v>1915.2</v>
      </c>
      <c r="D16" s="11">
        <v>80.28</v>
      </c>
      <c r="E16" s="10">
        <v>1</v>
      </c>
      <c r="F16" s="11">
        <v>33.6</v>
      </c>
      <c r="G16" s="11">
        <v>1.41</v>
      </c>
      <c r="H16" s="10">
        <v>0</v>
      </c>
      <c r="I16" s="11">
        <v>0</v>
      </c>
      <c r="J16" s="11">
        <v>0</v>
      </c>
      <c r="K16" s="10">
        <v>13</v>
      </c>
      <c r="L16" s="11">
        <v>436.8</v>
      </c>
      <c r="M16" s="11">
        <v>18.31</v>
      </c>
      <c r="N16" s="10">
        <v>71</v>
      </c>
      <c r="O16" s="11">
        <v>2385.6</v>
      </c>
    </row>
    <row r="17">
      <c r="A17" s="7" t="s">
        <v>21</v>
      </c>
      <c r="B17" s="12">
        <v>2012</v>
      </c>
      <c r="C17" s="13">
        <v>76053.6</v>
      </c>
      <c r="D17" s="13">
        <v>94.02</v>
      </c>
      <c r="E17" s="12">
        <v>84</v>
      </c>
      <c r="F17" s="13">
        <v>3175.2</v>
      </c>
      <c r="G17" s="13">
        <v>3.93</v>
      </c>
      <c r="H17" s="12">
        <v>0</v>
      </c>
      <c r="I17" s="13">
        <v>0</v>
      </c>
      <c r="J17" s="13">
        <v>0</v>
      </c>
      <c r="K17" s="12">
        <v>44</v>
      </c>
      <c r="L17" s="13">
        <v>1663.2</v>
      </c>
      <c r="M17" s="13">
        <v>2.06</v>
      </c>
      <c r="N17" s="12">
        <v>2140</v>
      </c>
      <c r="O17" s="13">
        <v>80892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25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2026-02-10T15:31:34Z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